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08\1ОТДЕЛ ДОЛГОВОЙ ПОЛИТИКИ\Закон об исполнении за 2022 год\На сайт beldepfin за 2022 год\"/>
    </mc:Choice>
  </mc:AlternateContent>
  <bookViews>
    <workbookView xWindow="0" yWindow="0" windowWidth="28800" windowHeight="12585" activeTab="1"/>
  </bookViews>
  <sheets>
    <sheet name="Таблица В8" sheetId="1" r:id="rId1"/>
    <sheet name="Таблица Г7 (2)" sheetId="5" r:id="rId2"/>
    <sheet name="Таблица Г8" sheetId="3" r:id="rId3"/>
    <sheet name="Таблица Г9" sheetId="4" r:id="rId4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5" l="1"/>
  <c r="E10" i="5" l="1"/>
  <c r="E9" i="5"/>
  <c r="E8" i="5"/>
  <c r="E7" i="5"/>
  <c r="F5" i="5"/>
  <c r="D5" i="5"/>
  <c r="C5" i="5"/>
  <c r="B5" i="5"/>
  <c r="E5" i="5" l="1"/>
  <c r="E13" i="5" s="1"/>
  <c r="F12" i="1" l="1"/>
  <c r="D12" i="1"/>
  <c r="E6" i="1" l="1"/>
  <c r="C6" i="1"/>
  <c r="H6" i="1" l="1"/>
  <c r="G10" i="1"/>
  <c r="G9" i="1"/>
  <c r="G8" i="1"/>
  <c r="G7" i="1"/>
  <c r="H9" i="1" l="1"/>
  <c r="H10" i="1"/>
  <c r="H8" i="1"/>
  <c r="G6" i="1"/>
  <c r="H7" i="1" l="1"/>
</calcChain>
</file>

<file path=xl/sharedStrings.xml><?xml version="1.0" encoding="utf-8"?>
<sst xmlns="http://schemas.openxmlformats.org/spreadsheetml/2006/main" count="81" uniqueCount="52">
  <si>
    <t>№ п/п</t>
  </si>
  <si>
    <t>Наименование показателя</t>
  </si>
  <si>
    <t>Отклонение к началу отчетного периода</t>
  </si>
  <si>
    <t>млн руб.</t>
  </si>
  <si>
    <t>%</t>
  </si>
  <si>
    <t>Государственный внутренний долг субъекта Российской Федерации - всего</t>
  </si>
  <si>
    <t>Кредиты коммерческих банков и иных кредитных организаций</t>
  </si>
  <si>
    <t>Бюджетные кредиты</t>
  </si>
  <si>
    <t>Государственные ценные бумаги, осуществляемые путем выпуска ценных бумаг (в валюте Российской Федерации)</t>
  </si>
  <si>
    <t>Государственные гарантии</t>
  </si>
  <si>
    <t>Расходы на обслуживание государственного долга за отчетный период</t>
  </si>
  <si>
    <t>х</t>
  </si>
  <si>
    <t>Уровень государственного долга, в % к налоговым и неналоговым доходам</t>
  </si>
  <si>
    <t>1.1</t>
  </si>
  <si>
    <t>1.2</t>
  </si>
  <si>
    <t>1.3</t>
  </si>
  <si>
    <t>1.4</t>
  </si>
  <si>
    <t>Виды долговых обязательств</t>
  </si>
  <si>
    <t>Привлечено</t>
  </si>
  <si>
    <t>Погашено</t>
  </si>
  <si>
    <t>в тыс. рублей</t>
  </si>
  <si>
    <t>Государственный внутренний долг - всего</t>
  </si>
  <si>
    <t>в том числе:</t>
  </si>
  <si>
    <t>Верхний предел государственного внутреннего долга</t>
  </si>
  <si>
    <t xml:space="preserve">       Государственные ценные бумаги</t>
  </si>
  <si>
    <t xml:space="preserve">       Бюджетные кредиты</t>
  </si>
  <si>
    <t xml:space="preserve">       Кредиты коммерческих банков и иных кредитных организаций</t>
  </si>
  <si>
    <t xml:space="preserve">       Государственные гарантии</t>
  </si>
  <si>
    <t xml:space="preserve">       в том числе по государственным гарантиям</t>
  </si>
  <si>
    <t>Предельный объем государственного долга</t>
  </si>
  <si>
    <t>тыс. рублей</t>
  </si>
  <si>
    <t>Дата</t>
  </si>
  <si>
    <t>Фактический объем государственного долга субъекта Российской Федерации</t>
  </si>
  <si>
    <t>Предельный объем государственного долга субъекта Российской Федерации</t>
  </si>
  <si>
    <t>Верхний предел государственного внутреннего долга субъекта Российской Федерации на конец отчетного года</t>
  </si>
  <si>
    <t>* Долговые обязательства в иностранной валюте отсутствуют.</t>
  </si>
  <si>
    <t>Ограничения по объему государственного долга, установленные законом о бюджете (Белгородская область)*</t>
  </si>
  <si>
    <t>Сведения о соблюдении установленных законом о бюджете ограничений по объему государственного долга (Белгородская область)*</t>
  </si>
  <si>
    <t>В связи с изменением БК РФ (ред. от 02.08.2019 N 278-ФЗ) предельный объем государтвенного долга не утверждается</t>
  </si>
  <si>
    <t>По состоянию на конец отчетного периода 
(на 01.01.2022 г.)</t>
  </si>
  <si>
    <t>Сведения об объеме государственного долга субъекта Российской Федерации (Белгородская область) 
по состоянию на 01.01.2023 г. (за 2022 год)*</t>
  </si>
  <si>
    <t>Объем и структура государственного внутреннего долга субъекта Российской Федерации (Белгородская область), а также расходы на его обслуживание за отчетный финансовый год (за 2022 год)*</t>
  </si>
  <si>
    <t>По состоянию на конец отчетного периода 
(на 01.01.2023 г.)</t>
  </si>
  <si>
    <t>По состоянию на начало отчетного года 
(на 01.01.2022 г.)</t>
  </si>
  <si>
    <t>По состоянию на конец отчетного года 
(на 01.01.2023 г.)</t>
  </si>
  <si>
    <t>Расходы на обслуживание государственного долга 
(за 2022 год)</t>
  </si>
  <si>
    <t>Утверждено законом о бюджете от 16.12.2021 № 130 (первоначально)</t>
  </si>
  <si>
    <t xml:space="preserve">Утверждено в ред. закона о бюджете от 24.03.2022 
№ 162
</t>
  </si>
  <si>
    <t>Утверждено в ред. закона о бюджете от 21.04.2022 
№ 172</t>
  </si>
  <si>
    <t xml:space="preserve">Утверждено в ред. закона о бюджете от 27.06.2022 
№ 192
</t>
  </si>
  <si>
    <t xml:space="preserve">Утверждено в ред. закона о бюджете от 02.11.2022 
№ 222
</t>
  </si>
  <si>
    <t>Утверждено в ред. закона о бюджетеот 23.12.2022 
№ 245
(последняя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</si>
</sst>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9" fontId="8" fillId="0" borderId="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center" vertical="center" wrapText="1"/>
    </xf>
    <xf numFmtId="9" fontId="7" fillId="0" borderId="19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3" fontId="7" fillId="0" borderId="20" xfId="0" applyNumberFormat="1" applyFont="1" applyBorder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9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left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4" fontId="5" fillId="0" borderId="24" xfId="0" applyNumberFormat="1" applyFont="1" applyBorder="1" applyAlignment="1">
      <alignment horizontal="left" vertical="center" wrapText="1"/>
    </xf>
    <xf numFmtId="166" fontId="5" fillId="0" borderId="22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166" fontId="5" fillId="0" borderId="17" xfId="0" applyNumberFormat="1" applyFont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11" sqref="C11"/>
    </sheetView>
  </sheetViews>
  <sheetFormatPr defaultRowHeight="12.75" x14ac:dyDescent="0.2"/>
  <cols>
    <col min="1" max="1" width="6.42578125" style="1" customWidth="1"/>
    <col min="2" max="2" width="47.42578125" style="1" customWidth="1"/>
    <col min="3" max="3" width="14.5703125" style="1" customWidth="1"/>
    <col min="4" max="4" width="12.42578125" style="1" customWidth="1"/>
    <col min="5" max="5" width="14.5703125" style="1" customWidth="1"/>
    <col min="6" max="6" width="12.42578125" style="1" customWidth="1"/>
    <col min="7" max="7" width="14.5703125" style="1" customWidth="1"/>
    <col min="8" max="8" width="12.42578125" style="1" customWidth="1"/>
    <col min="9" max="16384" width="9.140625" style="1"/>
  </cols>
  <sheetData>
    <row r="1" spans="1:8" ht="42" customHeight="1" x14ac:dyDescent="0.2">
      <c r="A1" s="73" t="s">
        <v>40</v>
      </c>
      <c r="B1" s="73"/>
      <c r="C1" s="73"/>
      <c r="D1" s="73"/>
      <c r="E1" s="73"/>
      <c r="F1" s="73"/>
      <c r="G1" s="73"/>
      <c r="H1" s="73"/>
    </row>
    <row r="2" spans="1:8" ht="13.5" thickBot="1" x14ac:dyDescent="0.25"/>
    <row r="3" spans="1:8" ht="45.75" customHeight="1" x14ac:dyDescent="0.2">
      <c r="A3" s="77" t="s">
        <v>0</v>
      </c>
      <c r="B3" s="79" t="s">
        <v>1</v>
      </c>
      <c r="C3" s="75" t="s">
        <v>39</v>
      </c>
      <c r="D3" s="75"/>
      <c r="E3" s="75" t="s">
        <v>42</v>
      </c>
      <c r="F3" s="75"/>
      <c r="G3" s="75" t="s">
        <v>2</v>
      </c>
      <c r="H3" s="76"/>
    </row>
    <row r="4" spans="1:8" ht="24" customHeight="1" thickBot="1" x14ac:dyDescent="0.25">
      <c r="A4" s="78"/>
      <c r="B4" s="80"/>
      <c r="C4" s="31" t="s">
        <v>3</v>
      </c>
      <c r="D4" s="31" t="s">
        <v>4</v>
      </c>
      <c r="E4" s="31" t="s">
        <v>3</v>
      </c>
      <c r="F4" s="31" t="s">
        <v>4</v>
      </c>
      <c r="G4" s="31" t="s">
        <v>3</v>
      </c>
      <c r="H4" s="32" t="s">
        <v>4</v>
      </c>
    </row>
    <row r="5" spans="1:8" s="4" customFormat="1" ht="14.25" thickBot="1" x14ac:dyDescent="0.3">
      <c r="A5" s="6">
        <v>1</v>
      </c>
      <c r="B5" s="7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33">
        <v>8</v>
      </c>
    </row>
    <row r="6" spans="1:8" ht="30" customHeight="1" x14ac:dyDescent="0.2">
      <c r="A6" s="9">
        <v>1</v>
      </c>
      <c r="B6" s="5" t="s">
        <v>5</v>
      </c>
      <c r="C6" s="34">
        <f>C7+C8+C9+C10</f>
        <v>25458.400000000001</v>
      </c>
      <c r="D6" s="35">
        <v>1</v>
      </c>
      <c r="E6" s="34">
        <f>E7+E8+E9+E10</f>
        <v>31086.1</v>
      </c>
      <c r="F6" s="35">
        <v>1</v>
      </c>
      <c r="G6" s="34">
        <f>E6-C6</f>
        <v>5627.7</v>
      </c>
      <c r="H6" s="36">
        <f>F6-D6</f>
        <v>0</v>
      </c>
    </row>
    <row r="7" spans="1:8" ht="30" customHeight="1" x14ac:dyDescent="0.2">
      <c r="A7" s="10" t="s">
        <v>13</v>
      </c>
      <c r="B7" s="3" t="s">
        <v>6</v>
      </c>
      <c r="C7" s="37">
        <v>0</v>
      </c>
      <c r="D7" s="38">
        <v>0.14099999999999999</v>
      </c>
      <c r="E7" s="37">
        <v>0</v>
      </c>
      <c r="F7" s="38">
        <v>0</v>
      </c>
      <c r="G7" s="34">
        <f>E7-C7</f>
        <v>0</v>
      </c>
      <c r="H7" s="36">
        <f t="shared" ref="H7:H9" si="0">F7-D7</f>
        <v>-0.14099999999999999</v>
      </c>
    </row>
    <row r="8" spans="1:8" ht="30" customHeight="1" x14ac:dyDescent="0.2">
      <c r="A8" s="10" t="s">
        <v>14</v>
      </c>
      <c r="B8" s="3" t="s">
        <v>7</v>
      </c>
      <c r="C8" s="37">
        <v>8674.5</v>
      </c>
      <c r="D8" s="38">
        <v>0.30599999999999999</v>
      </c>
      <c r="E8" s="37">
        <v>17316.8</v>
      </c>
      <c r="F8" s="38">
        <v>0.27900000000000003</v>
      </c>
      <c r="G8" s="34">
        <f>E8-C8</f>
        <v>8642.2999999999993</v>
      </c>
      <c r="H8" s="36">
        <f t="shared" si="0"/>
        <v>-2.7E-2</v>
      </c>
    </row>
    <row r="9" spans="1:8" ht="30" customHeight="1" x14ac:dyDescent="0.2">
      <c r="A9" s="10" t="s">
        <v>15</v>
      </c>
      <c r="B9" s="3" t="s">
        <v>8</v>
      </c>
      <c r="C9" s="37">
        <v>15670</v>
      </c>
      <c r="D9" s="38">
        <v>0.436</v>
      </c>
      <c r="E9" s="37">
        <v>12670</v>
      </c>
      <c r="F9" s="38">
        <v>0.622</v>
      </c>
      <c r="G9" s="34">
        <f>E9-C9</f>
        <v>-3000</v>
      </c>
      <c r="H9" s="36">
        <f t="shared" si="0"/>
        <v>0.186</v>
      </c>
    </row>
    <row r="10" spans="1:8" ht="30" customHeight="1" x14ac:dyDescent="0.2">
      <c r="A10" s="10" t="s">
        <v>16</v>
      </c>
      <c r="B10" s="3" t="s">
        <v>9</v>
      </c>
      <c r="C10" s="37">
        <v>1113.9000000000001</v>
      </c>
      <c r="D10" s="38">
        <v>0.11700000000000001</v>
      </c>
      <c r="E10" s="37">
        <v>1099.3</v>
      </c>
      <c r="F10" s="38">
        <v>9.9000000000000005E-2</v>
      </c>
      <c r="G10" s="34">
        <f>E10-C10</f>
        <v>-14.6</v>
      </c>
      <c r="H10" s="36">
        <f>F10-D10</f>
        <v>-1.7999999999999999E-2</v>
      </c>
    </row>
    <row r="11" spans="1:8" ht="30" customHeight="1" x14ac:dyDescent="0.2">
      <c r="A11" s="11"/>
      <c r="B11" s="2" t="s">
        <v>10</v>
      </c>
      <c r="C11" s="88">
        <v>1235.8</v>
      </c>
      <c r="D11" s="39" t="s">
        <v>11</v>
      </c>
      <c r="E11" s="88">
        <v>1064.7</v>
      </c>
      <c r="F11" s="39" t="s">
        <v>11</v>
      </c>
      <c r="G11" s="39" t="s">
        <v>11</v>
      </c>
      <c r="H11" s="40" t="s">
        <v>11</v>
      </c>
    </row>
    <row r="12" spans="1:8" ht="30" customHeight="1" thickBot="1" x14ac:dyDescent="0.25">
      <c r="A12" s="12"/>
      <c r="B12" s="13" t="s">
        <v>12</v>
      </c>
      <c r="C12" s="41" t="s">
        <v>11</v>
      </c>
      <c r="D12" s="42">
        <f>C6/128359.695</f>
        <v>0.2</v>
      </c>
      <c r="E12" s="41" t="s">
        <v>11</v>
      </c>
      <c r="F12" s="42">
        <f>E6/105546.264</f>
        <v>0.28999999999999998</v>
      </c>
      <c r="G12" s="41" t="s">
        <v>11</v>
      </c>
      <c r="H12" s="43" t="s">
        <v>11</v>
      </c>
    </row>
    <row r="14" spans="1:8" ht="30" customHeight="1" x14ac:dyDescent="0.2">
      <c r="A14" s="74" t="s">
        <v>35</v>
      </c>
      <c r="B14" s="74"/>
      <c r="C14" s="74"/>
      <c r="D14" s="74"/>
      <c r="E14" s="74"/>
      <c r="F14" s="74"/>
      <c r="G14" s="74"/>
      <c r="H14" s="74"/>
    </row>
  </sheetData>
  <mergeCells count="7">
    <mergeCell ref="A1:H1"/>
    <mergeCell ref="A14:H14"/>
    <mergeCell ref="C3:D3"/>
    <mergeCell ref="E3:F3"/>
    <mergeCell ref="G3:H3"/>
    <mergeCell ref="A3:A4"/>
    <mergeCell ref="B3:B4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26" sqref="E26"/>
    </sheetView>
  </sheetViews>
  <sheetFormatPr defaultRowHeight="12.75" x14ac:dyDescent="0.25"/>
  <cols>
    <col min="1" max="1" width="55.7109375" style="14" customWidth="1"/>
    <col min="2" max="6" width="16" style="14" customWidth="1"/>
    <col min="7" max="16384" width="9.140625" style="14"/>
  </cols>
  <sheetData>
    <row r="1" spans="1:6" ht="42" customHeight="1" x14ac:dyDescent="0.25">
      <c r="A1" s="73" t="s">
        <v>41</v>
      </c>
      <c r="B1" s="73"/>
      <c r="C1" s="73"/>
      <c r="D1" s="73"/>
      <c r="E1" s="73"/>
      <c r="F1" s="73"/>
    </row>
    <row r="2" spans="1:6" ht="13.5" thickBot="1" x14ac:dyDescent="0.3">
      <c r="F2" s="14" t="s">
        <v>30</v>
      </c>
    </row>
    <row r="3" spans="1:6" ht="74.25" customHeight="1" thickBot="1" x14ac:dyDescent="0.3">
      <c r="A3" s="15" t="s">
        <v>17</v>
      </c>
      <c r="B3" s="25" t="s">
        <v>43</v>
      </c>
      <c r="C3" s="25" t="s">
        <v>18</v>
      </c>
      <c r="D3" s="25" t="s">
        <v>19</v>
      </c>
      <c r="E3" s="25" t="s">
        <v>44</v>
      </c>
      <c r="F3" s="17" t="s">
        <v>45</v>
      </c>
    </row>
    <row r="4" spans="1:6" s="22" customFormat="1" ht="14.25" thickBot="1" x14ac:dyDescent="0.3">
      <c r="A4" s="6">
        <v>1</v>
      </c>
      <c r="B4" s="26">
        <v>2</v>
      </c>
      <c r="C4" s="26">
        <v>3</v>
      </c>
      <c r="D4" s="26">
        <v>4</v>
      </c>
      <c r="E4" s="26">
        <v>5</v>
      </c>
      <c r="F4" s="8">
        <v>6</v>
      </c>
    </row>
    <row r="5" spans="1:6" s="21" customFormat="1" ht="24" customHeight="1" x14ac:dyDescent="0.25">
      <c r="A5" s="27" t="s">
        <v>21</v>
      </c>
      <c r="B5" s="68">
        <f>B7+B8+B9+B10</f>
        <v>25458382.568</v>
      </c>
      <c r="C5" s="68">
        <f t="shared" ref="C5:D5" si="0">C7+C8+C9+C10</f>
        <v>8642304.3000000007</v>
      </c>
      <c r="D5" s="68">
        <f t="shared" si="0"/>
        <v>-3014567.7080000001</v>
      </c>
      <c r="E5" s="71">
        <f>E7+E8+E9+E10</f>
        <v>31086119.16</v>
      </c>
      <c r="F5" s="69">
        <f>F7+F8+F9</f>
        <v>1064688.2</v>
      </c>
    </row>
    <row r="6" spans="1:6" ht="24" customHeight="1" x14ac:dyDescent="0.25">
      <c r="A6" s="19" t="s">
        <v>22</v>
      </c>
      <c r="B6" s="64"/>
      <c r="C6" s="64"/>
      <c r="D6" s="64"/>
      <c r="E6" s="64"/>
      <c r="F6" s="70"/>
    </row>
    <row r="7" spans="1:6" ht="24" customHeight="1" x14ac:dyDescent="0.25">
      <c r="A7" s="19" t="s">
        <v>24</v>
      </c>
      <c r="B7" s="64">
        <v>15670000</v>
      </c>
      <c r="C7" s="64">
        <v>0</v>
      </c>
      <c r="D7" s="64">
        <v>-3000000</v>
      </c>
      <c r="E7" s="64">
        <f>B7+C7+D7</f>
        <v>12670000</v>
      </c>
      <c r="F7" s="70">
        <v>1024148</v>
      </c>
    </row>
    <row r="8" spans="1:6" ht="24" customHeight="1" x14ac:dyDescent="0.25">
      <c r="A8" s="19" t="s">
        <v>25</v>
      </c>
      <c r="B8" s="64">
        <v>8674489.8399999999</v>
      </c>
      <c r="C8" s="64">
        <v>8642304.3000000007</v>
      </c>
      <c r="D8" s="64">
        <v>0</v>
      </c>
      <c r="E8" s="64">
        <f>B8+C8+D8</f>
        <v>17316794.140000001</v>
      </c>
      <c r="F8" s="70">
        <v>40540.199999999997</v>
      </c>
    </row>
    <row r="9" spans="1:6" ht="24" customHeight="1" x14ac:dyDescent="0.25">
      <c r="A9" s="19" t="s">
        <v>26</v>
      </c>
      <c r="B9" s="64">
        <v>0</v>
      </c>
      <c r="C9" s="64">
        <v>0</v>
      </c>
      <c r="D9" s="64">
        <v>0</v>
      </c>
      <c r="E9" s="64">
        <f t="shared" ref="E9:E10" si="1">B9+C9+D9</f>
        <v>0</v>
      </c>
      <c r="F9" s="70">
        <v>0</v>
      </c>
    </row>
    <row r="10" spans="1:6" ht="24" customHeight="1" x14ac:dyDescent="0.25">
      <c r="A10" s="19" t="s">
        <v>27</v>
      </c>
      <c r="B10" s="72">
        <v>1113892.7279999999</v>
      </c>
      <c r="C10" s="72">
        <v>0</v>
      </c>
      <c r="D10" s="72">
        <v>-14567.708000000001</v>
      </c>
      <c r="E10" s="72">
        <f t="shared" si="1"/>
        <v>1099325.02</v>
      </c>
      <c r="F10" s="49" t="s">
        <v>11</v>
      </c>
    </row>
    <row r="11" spans="1:6" s="21" customFormat="1" ht="24" customHeight="1" x14ac:dyDescent="0.25">
      <c r="A11" s="28" t="s">
        <v>23</v>
      </c>
      <c r="B11" s="44">
        <v>25458383</v>
      </c>
      <c r="C11" s="45" t="s">
        <v>11</v>
      </c>
      <c r="D11" s="45" t="s">
        <v>11</v>
      </c>
      <c r="E11" s="44">
        <v>31086119.300000001</v>
      </c>
      <c r="F11" s="46" t="s">
        <v>11</v>
      </c>
    </row>
    <row r="12" spans="1:6" ht="24" customHeight="1" x14ac:dyDescent="0.25">
      <c r="A12" s="19" t="s">
        <v>28</v>
      </c>
      <c r="B12" s="47">
        <v>1113893</v>
      </c>
      <c r="C12" s="48" t="s">
        <v>11</v>
      </c>
      <c r="D12" s="48" t="s">
        <v>11</v>
      </c>
      <c r="E12" s="47">
        <v>1099325</v>
      </c>
      <c r="F12" s="49" t="s">
        <v>11</v>
      </c>
    </row>
    <row r="13" spans="1:6" s="21" customFormat="1" ht="27.75" customHeight="1" thickBot="1" x14ac:dyDescent="0.3">
      <c r="A13" s="29" t="s">
        <v>12</v>
      </c>
      <c r="B13" s="50">
        <f>B5/128359695</f>
        <v>0.2</v>
      </c>
      <c r="C13" s="51" t="s">
        <v>11</v>
      </c>
      <c r="D13" s="51" t="s">
        <v>11</v>
      </c>
      <c r="E13" s="50">
        <f>E5/105546263.9</f>
        <v>0.28999999999999998</v>
      </c>
      <c r="F13" s="52" t="s">
        <v>11</v>
      </c>
    </row>
    <row r="15" spans="1:6" ht="30" customHeight="1" x14ac:dyDescent="0.25">
      <c r="A15" s="74" t="s">
        <v>35</v>
      </c>
      <c r="B15" s="74"/>
      <c r="C15" s="74"/>
      <c r="D15" s="74"/>
      <c r="E15" s="74"/>
      <c r="F15" s="74"/>
    </row>
  </sheetData>
  <mergeCells count="2">
    <mergeCell ref="A1:F1"/>
    <mergeCell ref="A15:F15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E14" sqref="E14"/>
    </sheetView>
  </sheetViews>
  <sheetFormatPr defaultRowHeight="12.75" x14ac:dyDescent="0.25"/>
  <cols>
    <col min="1" max="1" width="28.85546875" style="14" customWidth="1"/>
    <col min="2" max="7" width="15.140625" style="14" customWidth="1"/>
    <col min="8" max="16384" width="9.140625" style="14"/>
  </cols>
  <sheetData>
    <row r="1" spans="1:7" ht="39.75" customHeight="1" x14ac:dyDescent="0.25">
      <c r="A1" s="81" t="s">
        <v>36</v>
      </c>
      <c r="B1" s="81"/>
      <c r="C1" s="81"/>
      <c r="D1" s="81"/>
      <c r="E1" s="81"/>
      <c r="F1" s="81"/>
      <c r="G1" s="81"/>
    </row>
    <row r="2" spans="1:7" ht="13.5" customHeight="1" thickBot="1" x14ac:dyDescent="0.3">
      <c r="A2" s="23"/>
      <c r="B2" s="23"/>
      <c r="C2" s="23"/>
      <c r="D2" s="23"/>
      <c r="E2" s="23"/>
      <c r="F2" s="23"/>
      <c r="G2" s="23" t="s">
        <v>30</v>
      </c>
    </row>
    <row r="3" spans="1:7" s="21" customFormat="1" ht="93.75" customHeight="1" thickBot="1" x14ac:dyDescent="0.3">
      <c r="A3" s="24"/>
      <c r="B3" s="54" t="s">
        <v>46</v>
      </c>
      <c r="C3" s="54" t="s">
        <v>47</v>
      </c>
      <c r="D3" s="54" t="s">
        <v>48</v>
      </c>
      <c r="E3" s="54" t="s">
        <v>49</v>
      </c>
      <c r="F3" s="54" t="s">
        <v>50</v>
      </c>
      <c r="G3" s="55" t="s">
        <v>51</v>
      </c>
    </row>
    <row r="4" spans="1:7" s="22" customFormat="1" ht="14.25" thickBot="1" x14ac:dyDescent="0.3">
      <c r="A4" s="6">
        <v>1</v>
      </c>
      <c r="B4" s="7">
        <v>2</v>
      </c>
      <c r="C4" s="7">
        <v>3</v>
      </c>
      <c r="D4" s="7">
        <v>4</v>
      </c>
      <c r="E4" s="30">
        <v>5</v>
      </c>
      <c r="F4" s="30">
        <v>6</v>
      </c>
      <c r="G4" s="8">
        <v>7</v>
      </c>
    </row>
    <row r="5" spans="1:7" ht="36" customHeight="1" x14ac:dyDescent="0.25">
      <c r="A5" s="18" t="s">
        <v>23</v>
      </c>
      <c r="B5" s="57">
        <v>24074988.300000001</v>
      </c>
      <c r="C5" s="57">
        <v>24074988.300000001</v>
      </c>
      <c r="D5" s="57">
        <v>24074988.300000001</v>
      </c>
      <c r="E5" s="58">
        <v>30676988.300000001</v>
      </c>
      <c r="F5" s="58">
        <v>31086119.300000001</v>
      </c>
      <c r="G5" s="59">
        <v>31086119.300000001</v>
      </c>
    </row>
    <row r="6" spans="1:7" ht="36" customHeight="1" x14ac:dyDescent="0.25">
      <c r="A6" s="19" t="s">
        <v>28</v>
      </c>
      <c r="B6" s="47">
        <v>1099325</v>
      </c>
      <c r="C6" s="47">
        <v>1099325</v>
      </c>
      <c r="D6" s="47">
        <v>1099325</v>
      </c>
      <c r="E6" s="60">
        <v>1099325</v>
      </c>
      <c r="F6" s="60">
        <v>1099325</v>
      </c>
      <c r="G6" s="53">
        <v>1099325</v>
      </c>
    </row>
    <row r="7" spans="1:7" ht="36" customHeight="1" thickBot="1" x14ac:dyDescent="0.3">
      <c r="A7" s="20" t="s">
        <v>29</v>
      </c>
      <c r="B7" s="82" t="s">
        <v>38</v>
      </c>
      <c r="C7" s="83"/>
      <c r="D7" s="83"/>
      <c r="E7" s="83"/>
      <c r="F7" s="83"/>
      <c r="G7" s="84"/>
    </row>
    <row r="9" spans="1:7" ht="30" customHeight="1" x14ac:dyDescent="0.25">
      <c r="A9" s="74" t="s">
        <v>35</v>
      </c>
      <c r="B9" s="74"/>
      <c r="C9" s="74"/>
      <c r="D9" s="74"/>
      <c r="E9" s="74"/>
      <c r="F9" s="74"/>
      <c r="G9" s="74"/>
    </row>
    <row r="12" spans="1:7" x14ac:dyDescent="0.25">
      <c r="E12" s="56"/>
      <c r="F12" s="56"/>
      <c r="G12" s="56"/>
    </row>
  </sheetData>
  <mergeCells count="3">
    <mergeCell ref="A1:G1"/>
    <mergeCell ref="A9:G9"/>
    <mergeCell ref="B7:G7"/>
  </mergeCells>
  <pageMargins left="0.51181102362204722" right="0.31496062992125984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4" zoomScale="130" zoomScaleNormal="130" workbookViewId="0">
      <selection activeCell="C6" sqref="C6:C18"/>
    </sheetView>
  </sheetViews>
  <sheetFormatPr defaultRowHeight="12.75" x14ac:dyDescent="0.25"/>
  <cols>
    <col min="1" max="1" width="17.140625" style="14" customWidth="1"/>
    <col min="2" max="4" width="20.42578125" style="14" customWidth="1"/>
    <col min="5" max="16384" width="9.140625" style="14"/>
  </cols>
  <sheetData>
    <row r="1" spans="1:4" ht="33.75" customHeight="1" x14ac:dyDescent="0.25">
      <c r="A1" s="73" t="s">
        <v>37</v>
      </c>
      <c r="B1" s="73"/>
      <c r="C1" s="73"/>
      <c r="D1" s="73"/>
    </row>
    <row r="3" spans="1:4" ht="13.5" thickBot="1" x14ac:dyDescent="0.3">
      <c r="D3" s="14" t="s">
        <v>20</v>
      </c>
    </row>
    <row r="4" spans="1:4" ht="85.5" customHeight="1" thickBot="1" x14ac:dyDescent="0.3">
      <c r="A4" s="15" t="s">
        <v>31</v>
      </c>
      <c r="B4" s="16" t="s">
        <v>32</v>
      </c>
      <c r="C4" s="16" t="s">
        <v>33</v>
      </c>
      <c r="D4" s="17" t="s">
        <v>34</v>
      </c>
    </row>
    <row r="5" spans="1:4" s="22" customFormat="1" ht="14.25" thickBot="1" x14ac:dyDescent="0.3">
      <c r="A5" s="6">
        <v>1</v>
      </c>
      <c r="B5" s="7">
        <v>2</v>
      </c>
      <c r="C5" s="7">
        <v>3</v>
      </c>
      <c r="D5" s="8">
        <v>4</v>
      </c>
    </row>
    <row r="6" spans="1:4" ht="19.5" customHeight="1" x14ac:dyDescent="0.25">
      <c r="A6" s="61">
        <v>44562</v>
      </c>
      <c r="B6" s="62">
        <v>25458382.568</v>
      </c>
      <c r="C6" s="85" t="s">
        <v>38</v>
      </c>
      <c r="D6" s="59">
        <v>25458383</v>
      </c>
    </row>
    <row r="7" spans="1:4" ht="19.5" customHeight="1" x14ac:dyDescent="0.25">
      <c r="A7" s="63">
        <v>44593</v>
      </c>
      <c r="B7" s="62">
        <v>25458382.568</v>
      </c>
      <c r="C7" s="86"/>
      <c r="D7" s="59">
        <v>24074988.300000001</v>
      </c>
    </row>
    <row r="8" spans="1:4" ht="19.5" customHeight="1" x14ac:dyDescent="0.25">
      <c r="A8" s="63">
        <v>44621</v>
      </c>
      <c r="B8" s="62">
        <v>25669382.568</v>
      </c>
      <c r="C8" s="86"/>
      <c r="D8" s="59">
        <v>24074988.300000001</v>
      </c>
    </row>
    <row r="9" spans="1:4" ht="19.5" customHeight="1" x14ac:dyDescent="0.25">
      <c r="A9" s="63">
        <v>44652</v>
      </c>
      <c r="B9" s="64">
        <v>25669382.568</v>
      </c>
      <c r="C9" s="86"/>
      <c r="D9" s="59">
        <v>24074988.300000001</v>
      </c>
    </row>
    <row r="10" spans="1:4" ht="19.5" customHeight="1" x14ac:dyDescent="0.25">
      <c r="A10" s="63">
        <v>44682</v>
      </c>
      <c r="B10" s="64">
        <v>25944937.059999999</v>
      </c>
      <c r="C10" s="86"/>
      <c r="D10" s="59">
        <v>24074988.300000001</v>
      </c>
    </row>
    <row r="11" spans="1:4" ht="19.5" customHeight="1" x14ac:dyDescent="0.25">
      <c r="A11" s="63">
        <v>44713</v>
      </c>
      <c r="B11" s="64">
        <v>25944937.059999999</v>
      </c>
      <c r="C11" s="86"/>
      <c r="D11" s="59">
        <v>24074988.300000001</v>
      </c>
    </row>
    <row r="12" spans="1:4" ht="19.5" customHeight="1" x14ac:dyDescent="0.25">
      <c r="A12" s="63">
        <v>44743</v>
      </c>
      <c r="B12" s="64">
        <v>25944937.059999999</v>
      </c>
      <c r="C12" s="86"/>
      <c r="D12" s="59">
        <v>30676988.300000001</v>
      </c>
    </row>
    <row r="13" spans="1:4" ht="19.5" customHeight="1" x14ac:dyDescent="0.25">
      <c r="A13" s="63">
        <v>44774</v>
      </c>
      <c r="B13" s="64">
        <v>32883679.66</v>
      </c>
      <c r="C13" s="86"/>
      <c r="D13" s="59">
        <v>30676988.300000001</v>
      </c>
    </row>
    <row r="14" spans="1:4" ht="19.5" customHeight="1" x14ac:dyDescent="0.25">
      <c r="A14" s="63">
        <v>44805</v>
      </c>
      <c r="B14" s="64">
        <v>32183679.66</v>
      </c>
      <c r="C14" s="86"/>
      <c r="D14" s="59">
        <v>30676988.300000001</v>
      </c>
    </row>
    <row r="15" spans="1:4" ht="19.5" customHeight="1" x14ac:dyDescent="0.25">
      <c r="A15" s="63">
        <v>44835</v>
      </c>
      <c r="B15" s="64">
        <v>32183679.66</v>
      </c>
      <c r="C15" s="86"/>
      <c r="D15" s="59">
        <v>30676988.300000001</v>
      </c>
    </row>
    <row r="16" spans="1:4" ht="19.5" customHeight="1" x14ac:dyDescent="0.25">
      <c r="A16" s="63">
        <v>44866</v>
      </c>
      <c r="B16" s="64">
        <v>32086119.16</v>
      </c>
      <c r="C16" s="86"/>
      <c r="D16" s="59">
        <v>30676988.300000001</v>
      </c>
    </row>
    <row r="17" spans="1:4" ht="19.5" customHeight="1" x14ac:dyDescent="0.25">
      <c r="A17" s="63">
        <v>44896</v>
      </c>
      <c r="B17" s="64">
        <v>32086119.16</v>
      </c>
      <c r="C17" s="86"/>
      <c r="D17" s="59">
        <v>31086119.300000001</v>
      </c>
    </row>
    <row r="18" spans="1:4" ht="19.5" customHeight="1" thickBot="1" x14ac:dyDescent="0.3">
      <c r="A18" s="65">
        <v>44927</v>
      </c>
      <c r="B18" s="66">
        <v>31086119.16</v>
      </c>
      <c r="C18" s="87"/>
      <c r="D18" s="67">
        <v>31086119.300000001</v>
      </c>
    </row>
    <row r="20" spans="1:4" ht="30" customHeight="1" x14ac:dyDescent="0.25">
      <c r="A20" s="74" t="s">
        <v>35</v>
      </c>
      <c r="B20" s="74"/>
      <c r="C20" s="74"/>
      <c r="D20" s="74"/>
    </row>
  </sheetData>
  <mergeCells count="3">
    <mergeCell ref="A1:D1"/>
    <mergeCell ref="A20:D20"/>
    <mergeCell ref="C6:C18"/>
  </mergeCells>
  <pageMargins left="0.70866141732283472" right="0.70866141732283472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В8</vt:lpstr>
      <vt:lpstr>Таблица Г7 (2)</vt:lpstr>
      <vt:lpstr>Таблица Г8</vt:lpstr>
      <vt:lpstr>Таблица Г9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Шевляков Александр Александрович</dc:creator>
  <cp:lastModifiedBy>Шевляков Александр Александрович</cp:lastModifiedBy>
  <cp:lastPrinted>2022-04-28T12:02:35Z</cp:lastPrinted>
  <dcterms:created xsi:type="dcterms:W3CDTF">2019-05-08T06:58:19Z</dcterms:created>
  <dcterms:modified xsi:type="dcterms:W3CDTF">2023-05-04T06:13:58Z</dcterms:modified>
</cp:coreProperties>
</file>